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NZULSR01\Redir$\kivagaja\Desktop\"/>
    </mc:Choice>
  </mc:AlternateContent>
  <xr:revisionPtr revIDLastSave="0" documentId="13_ncr:1_{648DD568-889C-4429-99DC-A4DBAC88F5AA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K12" i="1"/>
  <c r="M12" i="1"/>
  <c r="J12" i="1"/>
  <c r="I12" i="1"/>
  <c r="G12" i="1" l="1"/>
</calcChain>
</file>

<file path=xl/sharedStrings.xml><?xml version="1.0" encoding="utf-8"?>
<sst xmlns="http://schemas.openxmlformats.org/spreadsheetml/2006/main" count="62" uniqueCount="56">
  <si>
    <t xml:space="preserve">Zap. št. </t>
  </si>
  <si>
    <t>Helikopter</t>
  </si>
  <si>
    <t>reg. oznaka</t>
  </si>
  <si>
    <t>Leto izdelave</t>
  </si>
  <si>
    <t>Teža</t>
  </si>
  <si>
    <t>Število sedežev</t>
  </si>
  <si>
    <t>Vrednost</t>
  </si>
  <si>
    <t>Pričakovan nalet v urah v letu</t>
  </si>
  <si>
    <t>pilotski</t>
  </si>
  <si>
    <t>potniški</t>
  </si>
  <si>
    <t>2x pilot + 1x tehnik letalec</t>
  </si>
  <si>
    <t>AB 206</t>
  </si>
  <si>
    <t>S5-HPD</t>
  </si>
  <si>
    <t xml:space="preserve">AB 206 </t>
  </si>
  <si>
    <t>S5-HPE</t>
  </si>
  <si>
    <t xml:space="preserve">A 109E </t>
  </si>
  <si>
    <t>S5-HPG</t>
  </si>
  <si>
    <t xml:space="preserve">EC 135 P2i </t>
  </si>
  <si>
    <t>S5-HPH</t>
  </si>
  <si>
    <t xml:space="preserve">AW 169 </t>
  </si>
  <si>
    <t>S5-HPI</t>
  </si>
  <si>
    <t>SKUPAJ</t>
  </si>
  <si>
    <t>1. Skupni nalet pilotov:</t>
  </si>
  <si>
    <t>Njihov skupni nalet je sledeč:</t>
  </si>
  <si>
    <t>3 piloti</t>
  </si>
  <si>
    <t>Skupen nalet so vse opravljene ure letenja na helikopterjih. Stanje se spreminja glede na nalet in morebitne nove zaposlitve.</t>
  </si>
  <si>
    <r>
      <t>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Šolanje in usposabljanje:</t>
    </r>
  </si>
  <si>
    <t>Šolanje za pridobitev licence poklicnega pilota se izvaja na naslednjih helikopterjih:</t>
  </si>
  <si>
    <t xml:space="preserve">- AB 206 S5-HPD,                                                                                     </t>
  </si>
  <si>
    <t>- AB 206 S5-HPE</t>
  </si>
  <si>
    <t>Nadaljevalna šolanja se opravljajo na vseh tipih helikopterjev.</t>
  </si>
  <si>
    <r>
      <t>3.</t>
    </r>
    <r>
      <rPr>
        <b/>
        <sz val="7"/>
        <color indexed="8"/>
        <rFont val="Times New Roman"/>
        <family val="1"/>
        <charset val="238"/>
      </rPr>
      <t> </t>
    </r>
    <r>
      <rPr>
        <b/>
        <sz val="10"/>
        <color indexed="8"/>
        <rFont val="Arial"/>
        <family val="2"/>
        <charset val="238"/>
      </rPr>
      <t>Pristajanje helikopterjev</t>
    </r>
  </si>
  <si>
    <t>90. člen Zakona o letalstvu dovoljuje pristajanje in vzletanje izven letališč, v primeru posebnih nalog, ki vključujejo lete v humanitarne in zdravstvene namene, iskanja in reševanja, ipd.</t>
  </si>
  <si>
    <t>S5-HPJ</t>
  </si>
  <si>
    <t>Nalet v letu 2021</t>
  </si>
  <si>
    <t>(ne izvajajo operativnih nalog)</t>
  </si>
  <si>
    <t>Letalska policijska enota ima registrirano letalsko šolo (SI.ATO.003) za usposabljanje letalskega osebja, ki usposablja zaposlene v letalski policijski enoti. Organizacije za usposabljanje deluje v skladu z evropsko Uredbo (EU) št. 1178/2011 in je imetnik EASA certifikata ATO (»Approved Training Organisation«). Usposabljanja za civilne licence in pooblastila se opravljajo po programih usposabljanja, ki so potrjeni s strani Agencije za civilno letalstvo.</t>
  </si>
  <si>
    <t xml:space="preserve">Narava policijskega in reševalnega dela zahteva izvajanje nalog v dnevnem in nočnem času, pri čemer tako letalska organizacija kot tudi posadke izvajajo varnostne ukrepe za zmanjšanje tveganja za nastanek škode. </t>
  </si>
  <si>
    <t xml:space="preserve">Helikopterji LPE zaradi operativnih policijskih potreb, šolanja, reševanja in drugo izvajajo tudi pristanke na javnih letališčih izven uradnih ur odprtja. </t>
  </si>
  <si>
    <r>
      <t xml:space="preserve">Trenutno je v LPE zaposlenih </t>
    </r>
    <r>
      <rPr>
        <b/>
        <sz val="11"/>
        <color theme="1"/>
        <rFont val="Calibri"/>
        <family val="2"/>
        <charset val="238"/>
        <scheme val="minor"/>
      </rPr>
      <t>19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pilotov</t>
    </r>
    <r>
      <rPr>
        <sz val="11"/>
        <color theme="1"/>
        <rFont val="Calibri"/>
        <family val="2"/>
        <charset val="238"/>
        <scheme val="minor"/>
      </rPr>
      <t xml:space="preserve">. </t>
    </r>
  </si>
  <si>
    <t>Nalet v letu 2022</t>
  </si>
  <si>
    <t>do 1000 ur</t>
  </si>
  <si>
    <t>4 pilota</t>
  </si>
  <si>
    <t>11 pilotov</t>
  </si>
  <si>
    <t>v 2022 ni izvajal nalog zaradi upravičene daljše odsotnosti</t>
  </si>
  <si>
    <t>1 pilot</t>
  </si>
  <si>
    <t>Skupni letni nalet helikopterjev</t>
  </si>
  <si>
    <t>Povprečno število ur naleta na pilota</t>
  </si>
  <si>
    <t>Letalska policijska enota opravlja tudi operativna usposabljanja svojega osebja v skladu z Letalskim Operativnim priročnikom. Operativni priročnik je potrjen dokument s strani vodstvenih organov Policije.</t>
  </si>
  <si>
    <t xml:space="preserve">nad 1000 do 3000 ur </t>
  </si>
  <si>
    <t xml:space="preserve">nad 3000 ur </t>
  </si>
  <si>
    <t>Operativna usposabljanja drugih delavcev Policije, reševalcev in drugih struktur, ki sodelujejo v izvajanju nalog zaščite in reševanja potekajo po izdelanih programih usposabljanja Policijske akademije in drugih posebnih programih v okviru LPE in URSZR. To drugo osebje ob tem ne posega v vodenje helikopterjev in s tem povezano odgovornost.</t>
  </si>
  <si>
    <t>S5-HPL</t>
  </si>
  <si>
    <t xml:space="preserve">Priloga št. 4.2   </t>
  </si>
  <si>
    <t>PODATKI O HELIKOPTERJIH</t>
  </si>
  <si>
    <t>v zvezi z javnim naročilom št. 430-505/2023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</si>
</sst>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 wrapText="1"/>
    </xf>
    <xf numFmtId="3" fontId="2" fillId="2" borderId="5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2" borderId="0" xfId="0" applyFill="1"/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3" fontId="2" fillId="2" borderId="10" xfId="0" applyNumberFormat="1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Alignment="1"/>
    <xf numFmtId="0" fontId="1" fillId="0" borderId="11" xfId="0" applyFont="1" applyBorder="1" applyAlignment="1">
      <alignment vertical="center"/>
    </xf>
    <xf numFmtId="0" fontId="0" fillId="0" borderId="0" xfId="0" applyFont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tabSelected="1" view="pageLayout" zoomScaleNormal="100" workbookViewId="0">
      <selection activeCell="J15" sqref="J15"/>
    </sheetView>
  </sheetViews>
  <sheetFormatPr defaultRowHeight="15" x14ac:dyDescent="0.25"/>
  <cols>
    <col min="1" max="1" width="4.28515625" customWidth="1"/>
    <col min="2" max="2" width="18.7109375" customWidth="1"/>
    <col min="3" max="3" width="12.7109375" customWidth="1"/>
    <col min="8" max="8" width="14.42578125" bestFit="1" customWidth="1"/>
    <col min="10" max="10" width="10" customWidth="1"/>
    <col min="256" max="256" width="4.28515625" customWidth="1"/>
    <col min="257" max="257" width="18.7109375" customWidth="1"/>
    <col min="258" max="258" width="10.7109375" customWidth="1"/>
    <col min="263" max="263" width="14.140625" bestFit="1" customWidth="1"/>
    <col min="512" max="512" width="4.28515625" customWidth="1"/>
    <col min="513" max="513" width="18.7109375" customWidth="1"/>
    <col min="514" max="514" width="10.7109375" customWidth="1"/>
    <col min="519" max="519" width="14.140625" bestFit="1" customWidth="1"/>
    <col min="768" max="768" width="4.28515625" customWidth="1"/>
    <col min="769" max="769" width="18.7109375" customWidth="1"/>
    <col min="770" max="770" width="10.7109375" customWidth="1"/>
    <col min="775" max="775" width="14.140625" bestFit="1" customWidth="1"/>
    <col min="1024" max="1024" width="4.28515625" customWidth="1"/>
    <col min="1025" max="1025" width="18.7109375" customWidth="1"/>
    <col min="1026" max="1026" width="10.7109375" customWidth="1"/>
    <col min="1031" max="1031" width="14.140625" bestFit="1" customWidth="1"/>
    <col min="1280" max="1280" width="4.28515625" customWidth="1"/>
    <col min="1281" max="1281" width="18.7109375" customWidth="1"/>
    <col min="1282" max="1282" width="10.7109375" customWidth="1"/>
    <col min="1287" max="1287" width="14.140625" bestFit="1" customWidth="1"/>
    <col min="1536" max="1536" width="4.28515625" customWidth="1"/>
    <col min="1537" max="1537" width="18.7109375" customWidth="1"/>
    <col min="1538" max="1538" width="10.7109375" customWidth="1"/>
    <col min="1543" max="1543" width="14.140625" bestFit="1" customWidth="1"/>
    <col min="1792" max="1792" width="4.28515625" customWidth="1"/>
    <col min="1793" max="1793" width="18.7109375" customWidth="1"/>
    <col min="1794" max="1794" width="10.7109375" customWidth="1"/>
    <col min="1799" max="1799" width="14.140625" bestFit="1" customWidth="1"/>
    <col min="2048" max="2048" width="4.28515625" customWidth="1"/>
    <col min="2049" max="2049" width="18.7109375" customWidth="1"/>
    <col min="2050" max="2050" width="10.7109375" customWidth="1"/>
    <col min="2055" max="2055" width="14.140625" bestFit="1" customWidth="1"/>
    <col min="2304" max="2304" width="4.28515625" customWidth="1"/>
    <col min="2305" max="2305" width="18.7109375" customWidth="1"/>
    <col min="2306" max="2306" width="10.7109375" customWidth="1"/>
    <col min="2311" max="2311" width="14.140625" bestFit="1" customWidth="1"/>
    <col min="2560" max="2560" width="4.28515625" customWidth="1"/>
    <col min="2561" max="2561" width="18.7109375" customWidth="1"/>
    <col min="2562" max="2562" width="10.7109375" customWidth="1"/>
    <col min="2567" max="2567" width="14.140625" bestFit="1" customWidth="1"/>
    <col min="2816" max="2816" width="4.28515625" customWidth="1"/>
    <col min="2817" max="2817" width="18.7109375" customWidth="1"/>
    <col min="2818" max="2818" width="10.7109375" customWidth="1"/>
    <col min="2823" max="2823" width="14.140625" bestFit="1" customWidth="1"/>
    <col min="3072" max="3072" width="4.28515625" customWidth="1"/>
    <col min="3073" max="3073" width="18.7109375" customWidth="1"/>
    <col min="3074" max="3074" width="10.7109375" customWidth="1"/>
    <col min="3079" max="3079" width="14.140625" bestFit="1" customWidth="1"/>
    <col min="3328" max="3328" width="4.28515625" customWidth="1"/>
    <col min="3329" max="3329" width="18.7109375" customWidth="1"/>
    <col min="3330" max="3330" width="10.7109375" customWidth="1"/>
    <col min="3335" max="3335" width="14.140625" bestFit="1" customWidth="1"/>
    <col min="3584" max="3584" width="4.28515625" customWidth="1"/>
    <col min="3585" max="3585" width="18.7109375" customWidth="1"/>
    <col min="3586" max="3586" width="10.7109375" customWidth="1"/>
    <col min="3591" max="3591" width="14.140625" bestFit="1" customWidth="1"/>
    <col min="3840" max="3840" width="4.28515625" customWidth="1"/>
    <col min="3841" max="3841" width="18.7109375" customWidth="1"/>
    <col min="3842" max="3842" width="10.7109375" customWidth="1"/>
    <col min="3847" max="3847" width="14.140625" bestFit="1" customWidth="1"/>
    <col min="4096" max="4096" width="4.28515625" customWidth="1"/>
    <col min="4097" max="4097" width="18.7109375" customWidth="1"/>
    <col min="4098" max="4098" width="10.7109375" customWidth="1"/>
    <col min="4103" max="4103" width="14.140625" bestFit="1" customWidth="1"/>
    <col min="4352" max="4352" width="4.28515625" customWidth="1"/>
    <col min="4353" max="4353" width="18.7109375" customWidth="1"/>
    <col min="4354" max="4354" width="10.7109375" customWidth="1"/>
    <col min="4359" max="4359" width="14.140625" bestFit="1" customWidth="1"/>
    <col min="4608" max="4608" width="4.28515625" customWidth="1"/>
    <col min="4609" max="4609" width="18.7109375" customWidth="1"/>
    <col min="4610" max="4610" width="10.7109375" customWidth="1"/>
    <col min="4615" max="4615" width="14.140625" bestFit="1" customWidth="1"/>
    <col min="4864" max="4864" width="4.28515625" customWidth="1"/>
    <col min="4865" max="4865" width="18.7109375" customWidth="1"/>
    <col min="4866" max="4866" width="10.7109375" customWidth="1"/>
    <col min="4871" max="4871" width="14.140625" bestFit="1" customWidth="1"/>
    <col min="5120" max="5120" width="4.28515625" customWidth="1"/>
    <col min="5121" max="5121" width="18.7109375" customWidth="1"/>
    <col min="5122" max="5122" width="10.7109375" customWidth="1"/>
    <col min="5127" max="5127" width="14.140625" bestFit="1" customWidth="1"/>
    <col min="5376" max="5376" width="4.28515625" customWidth="1"/>
    <col min="5377" max="5377" width="18.7109375" customWidth="1"/>
    <col min="5378" max="5378" width="10.7109375" customWidth="1"/>
    <col min="5383" max="5383" width="14.140625" bestFit="1" customWidth="1"/>
    <col min="5632" max="5632" width="4.28515625" customWidth="1"/>
    <col min="5633" max="5633" width="18.7109375" customWidth="1"/>
    <col min="5634" max="5634" width="10.7109375" customWidth="1"/>
    <col min="5639" max="5639" width="14.140625" bestFit="1" customWidth="1"/>
    <col min="5888" max="5888" width="4.28515625" customWidth="1"/>
    <col min="5889" max="5889" width="18.7109375" customWidth="1"/>
    <col min="5890" max="5890" width="10.7109375" customWidth="1"/>
    <col min="5895" max="5895" width="14.140625" bestFit="1" customWidth="1"/>
    <col min="6144" max="6144" width="4.28515625" customWidth="1"/>
    <col min="6145" max="6145" width="18.7109375" customWidth="1"/>
    <col min="6146" max="6146" width="10.7109375" customWidth="1"/>
    <col min="6151" max="6151" width="14.140625" bestFit="1" customWidth="1"/>
    <col min="6400" max="6400" width="4.28515625" customWidth="1"/>
    <col min="6401" max="6401" width="18.7109375" customWidth="1"/>
    <col min="6402" max="6402" width="10.7109375" customWidth="1"/>
    <col min="6407" max="6407" width="14.140625" bestFit="1" customWidth="1"/>
    <col min="6656" max="6656" width="4.28515625" customWidth="1"/>
    <col min="6657" max="6657" width="18.7109375" customWidth="1"/>
    <col min="6658" max="6658" width="10.7109375" customWidth="1"/>
    <col min="6663" max="6663" width="14.140625" bestFit="1" customWidth="1"/>
    <col min="6912" max="6912" width="4.28515625" customWidth="1"/>
    <col min="6913" max="6913" width="18.7109375" customWidth="1"/>
    <col min="6914" max="6914" width="10.7109375" customWidth="1"/>
    <col min="6919" max="6919" width="14.140625" bestFit="1" customWidth="1"/>
    <col min="7168" max="7168" width="4.28515625" customWidth="1"/>
    <col min="7169" max="7169" width="18.7109375" customWidth="1"/>
    <col min="7170" max="7170" width="10.7109375" customWidth="1"/>
    <col min="7175" max="7175" width="14.140625" bestFit="1" customWidth="1"/>
    <col min="7424" max="7424" width="4.28515625" customWidth="1"/>
    <col min="7425" max="7425" width="18.7109375" customWidth="1"/>
    <col min="7426" max="7426" width="10.7109375" customWidth="1"/>
    <col min="7431" max="7431" width="14.140625" bestFit="1" customWidth="1"/>
    <col min="7680" max="7680" width="4.28515625" customWidth="1"/>
    <col min="7681" max="7681" width="18.7109375" customWidth="1"/>
    <col min="7682" max="7682" width="10.7109375" customWidth="1"/>
    <col min="7687" max="7687" width="14.140625" bestFit="1" customWidth="1"/>
    <col min="7936" max="7936" width="4.28515625" customWidth="1"/>
    <col min="7937" max="7937" width="18.7109375" customWidth="1"/>
    <col min="7938" max="7938" width="10.7109375" customWidth="1"/>
    <col min="7943" max="7943" width="14.140625" bestFit="1" customWidth="1"/>
    <col min="8192" max="8192" width="4.28515625" customWidth="1"/>
    <col min="8193" max="8193" width="18.7109375" customWidth="1"/>
    <col min="8194" max="8194" width="10.7109375" customWidth="1"/>
    <col min="8199" max="8199" width="14.140625" bestFit="1" customWidth="1"/>
    <col min="8448" max="8448" width="4.28515625" customWidth="1"/>
    <col min="8449" max="8449" width="18.7109375" customWidth="1"/>
    <col min="8450" max="8450" width="10.7109375" customWidth="1"/>
    <col min="8455" max="8455" width="14.140625" bestFit="1" customWidth="1"/>
    <col min="8704" max="8704" width="4.28515625" customWidth="1"/>
    <col min="8705" max="8705" width="18.7109375" customWidth="1"/>
    <col min="8706" max="8706" width="10.7109375" customWidth="1"/>
    <col min="8711" max="8711" width="14.140625" bestFit="1" customWidth="1"/>
    <col min="8960" max="8960" width="4.28515625" customWidth="1"/>
    <col min="8961" max="8961" width="18.7109375" customWidth="1"/>
    <col min="8962" max="8962" width="10.7109375" customWidth="1"/>
    <col min="8967" max="8967" width="14.140625" bestFit="1" customWidth="1"/>
    <col min="9216" max="9216" width="4.28515625" customWidth="1"/>
    <col min="9217" max="9217" width="18.7109375" customWidth="1"/>
    <col min="9218" max="9218" width="10.7109375" customWidth="1"/>
    <col min="9223" max="9223" width="14.140625" bestFit="1" customWidth="1"/>
    <col min="9472" max="9472" width="4.28515625" customWidth="1"/>
    <col min="9473" max="9473" width="18.7109375" customWidth="1"/>
    <col min="9474" max="9474" width="10.7109375" customWidth="1"/>
    <col min="9479" max="9479" width="14.140625" bestFit="1" customWidth="1"/>
    <col min="9728" max="9728" width="4.28515625" customWidth="1"/>
    <col min="9729" max="9729" width="18.7109375" customWidth="1"/>
    <col min="9730" max="9730" width="10.7109375" customWidth="1"/>
    <col min="9735" max="9735" width="14.140625" bestFit="1" customWidth="1"/>
    <col min="9984" max="9984" width="4.28515625" customWidth="1"/>
    <col min="9985" max="9985" width="18.7109375" customWidth="1"/>
    <col min="9986" max="9986" width="10.7109375" customWidth="1"/>
    <col min="9991" max="9991" width="14.140625" bestFit="1" customWidth="1"/>
    <col min="10240" max="10240" width="4.28515625" customWidth="1"/>
    <col min="10241" max="10241" width="18.7109375" customWidth="1"/>
    <col min="10242" max="10242" width="10.7109375" customWidth="1"/>
    <col min="10247" max="10247" width="14.140625" bestFit="1" customWidth="1"/>
    <col min="10496" max="10496" width="4.28515625" customWidth="1"/>
    <col min="10497" max="10497" width="18.7109375" customWidth="1"/>
    <col min="10498" max="10498" width="10.7109375" customWidth="1"/>
    <col min="10503" max="10503" width="14.140625" bestFit="1" customWidth="1"/>
    <col min="10752" max="10752" width="4.28515625" customWidth="1"/>
    <col min="10753" max="10753" width="18.7109375" customWidth="1"/>
    <col min="10754" max="10754" width="10.7109375" customWidth="1"/>
    <col min="10759" max="10759" width="14.140625" bestFit="1" customWidth="1"/>
    <col min="11008" max="11008" width="4.28515625" customWidth="1"/>
    <col min="11009" max="11009" width="18.7109375" customWidth="1"/>
    <col min="11010" max="11010" width="10.7109375" customWidth="1"/>
    <col min="11015" max="11015" width="14.140625" bestFit="1" customWidth="1"/>
    <col min="11264" max="11264" width="4.28515625" customWidth="1"/>
    <col min="11265" max="11265" width="18.7109375" customWidth="1"/>
    <col min="11266" max="11266" width="10.7109375" customWidth="1"/>
    <col min="11271" max="11271" width="14.140625" bestFit="1" customWidth="1"/>
    <col min="11520" max="11520" width="4.28515625" customWidth="1"/>
    <col min="11521" max="11521" width="18.7109375" customWidth="1"/>
    <col min="11522" max="11522" width="10.7109375" customWidth="1"/>
    <col min="11527" max="11527" width="14.140625" bestFit="1" customWidth="1"/>
    <col min="11776" max="11776" width="4.28515625" customWidth="1"/>
    <col min="11777" max="11777" width="18.7109375" customWidth="1"/>
    <col min="11778" max="11778" width="10.7109375" customWidth="1"/>
    <col min="11783" max="11783" width="14.140625" bestFit="1" customWidth="1"/>
    <col min="12032" max="12032" width="4.28515625" customWidth="1"/>
    <col min="12033" max="12033" width="18.7109375" customWidth="1"/>
    <col min="12034" max="12034" width="10.7109375" customWidth="1"/>
    <col min="12039" max="12039" width="14.140625" bestFit="1" customWidth="1"/>
    <col min="12288" max="12288" width="4.28515625" customWidth="1"/>
    <col min="12289" max="12289" width="18.7109375" customWidth="1"/>
    <col min="12290" max="12290" width="10.7109375" customWidth="1"/>
    <col min="12295" max="12295" width="14.140625" bestFit="1" customWidth="1"/>
    <col min="12544" max="12544" width="4.28515625" customWidth="1"/>
    <col min="12545" max="12545" width="18.7109375" customWidth="1"/>
    <col min="12546" max="12546" width="10.7109375" customWidth="1"/>
    <col min="12551" max="12551" width="14.140625" bestFit="1" customWidth="1"/>
    <col min="12800" max="12800" width="4.28515625" customWidth="1"/>
    <col min="12801" max="12801" width="18.7109375" customWidth="1"/>
    <col min="12802" max="12802" width="10.7109375" customWidth="1"/>
    <col min="12807" max="12807" width="14.140625" bestFit="1" customWidth="1"/>
    <col min="13056" max="13056" width="4.28515625" customWidth="1"/>
    <col min="13057" max="13057" width="18.7109375" customWidth="1"/>
    <col min="13058" max="13058" width="10.7109375" customWidth="1"/>
    <col min="13063" max="13063" width="14.140625" bestFit="1" customWidth="1"/>
    <col min="13312" max="13312" width="4.28515625" customWidth="1"/>
    <col min="13313" max="13313" width="18.7109375" customWidth="1"/>
    <col min="13314" max="13314" width="10.7109375" customWidth="1"/>
    <col min="13319" max="13319" width="14.140625" bestFit="1" customWidth="1"/>
    <col min="13568" max="13568" width="4.28515625" customWidth="1"/>
    <col min="13569" max="13569" width="18.7109375" customWidth="1"/>
    <col min="13570" max="13570" width="10.7109375" customWidth="1"/>
    <col min="13575" max="13575" width="14.140625" bestFit="1" customWidth="1"/>
    <col min="13824" max="13824" width="4.28515625" customWidth="1"/>
    <col min="13825" max="13825" width="18.7109375" customWidth="1"/>
    <col min="13826" max="13826" width="10.7109375" customWidth="1"/>
    <col min="13831" max="13831" width="14.140625" bestFit="1" customWidth="1"/>
    <col min="14080" max="14080" width="4.28515625" customWidth="1"/>
    <col min="14081" max="14081" width="18.7109375" customWidth="1"/>
    <col min="14082" max="14082" width="10.7109375" customWidth="1"/>
    <col min="14087" max="14087" width="14.140625" bestFit="1" customWidth="1"/>
    <col min="14336" max="14336" width="4.28515625" customWidth="1"/>
    <col min="14337" max="14337" width="18.7109375" customWidth="1"/>
    <col min="14338" max="14338" width="10.7109375" customWidth="1"/>
    <col min="14343" max="14343" width="14.140625" bestFit="1" customWidth="1"/>
    <col min="14592" max="14592" width="4.28515625" customWidth="1"/>
    <col min="14593" max="14593" width="18.7109375" customWidth="1"/>
    <col min="14594" max="14594" width="10.7109375" customWidth="1"/>
    <col min="14599" max="14599" width="14.140625" bestFit="1" customWidth="1"/>
    <col min="14848" max="14848" width="4.28515625" customWidth="1"/>
    <col min="14849" max="14849" width="18.7109375" customWidth="1"/>
    <col min="14850" max="14850" width="10.7109375" customWidth="1"/>
    <col min="14855" max="14855" width="14.140625" bestFit="1" customWidth="1"/>
    <col min="15104" max="15104" width="4.28515625" customWidth="1"/>
    <col min="15105" max="15105" width="18.7109375" customWidth="1"/>
    <col min="15106" max="15106" width="10.7109375" customWidth="1"/>
    <col min="15111" max="15111" width="14.140625" bestFit="1" customWidth="1"/>
    <col min="15360" max="15360" width="4.28515625" customWidth="1"/>
    <col min="15361" max="15361" width="18.7109375" customWidth="1"/>
    <col min="15362" max="15362" width="10.7109375" customWidth="1"/>
    <col min="15367" max="15367" width="14.140625" bestFit="1" customWidth="1"/>
    <col min="15616" max="15616" width="4.28515625" customWidth="1"/>
    <col min="15617" max="15617" width="18.7109375" customWidth="1"/>
    <col min="15618" max="15618" width="10.7109375" customWidth="1"/>
    <col min="15623" max="15623" width="14.140625" bestFit="1" customWidth="1"/>
    <col min="15872" max="15872" width="4.28515625" customWidth="1"/>
    <col min="15873" max="15873" width="18.7109375" customWidth="1"/>
    <col min="15874" max="15874" width="10.7109375" customWidth="1"/>
    <col min="15879" max="15879" width="14.140625" bestFit="1" customWidth="1"/>
    <col min="16128" max="16128" width="4.28515625" customWidth="1"/>
    <col min="16129" max="16129" width="18.7109375" customWidth="1"/>
    <col min="16130" max="16130" width="10.7109375" customWidth="1"/>
    <col min="16135" max="16135" width="14.140625" bestFit="1" customWidth="1"/>
  </cols>
  <sheetData>
    <row r="1" spans="1:15" ht="15" customHeight="1" x14ac:dyDescent="0.25">
      <c r="B1" s="42" t="s">
        <v>54</v>
      </c>
      <c r="C1" s="43"/>
      <c r="D1" s="43"/>
      <c r="E1" s="43"/>
      <c r="F1" s="43"/>
      <c r="G1" s="43"/>
      <c r="H1" s="43"/>
      <c r="I1" s="43"/>
      <c r="J1" s="44"/>
      <c r="K1" s="35"/>
      <c r="L1" s="45" t="s">
        <v>53</v>
      </c>
      <c r="M1" s="45"/>
      <c r="N1" s="45"/>
      <c r="O1" s="36"/>
    </row>
    <row r="2" spans="1:15" ht="15.75" customHeight="1" thickBot="1" x14ac:dyDescent="0.3">
      <c r="A2" s="38"/>
      <c r="B2" s="39" t="s">
        <v>55</v>
      </c>
      <c r="C2" s="40"/>
      <c r="D2" s="40"/>
      <c r="E2" s="40"/>
      <c r="F2" s="40"/>
      <c r="G2" s="40"/>
      <c r="H2" s="40"/>
      <c r="I2" s="40"/>
      <c r="J2" s="41"/>
      <c r="K2" s="34"/>
      <c r="L2" s="34"/>
      <c r="M2" s="34"/>
      <c r="N2" s="34"/>
      <c r="O2" s="34"/>
    </row>
    <row r="3" spans="1:15" ht="36.75" customHeight="1" x14ac:dyDescent="0.25">
      <c r="A3" s="50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37" t="s">
        <v>5</v>
      </c>
      <c r="G3" s="37"/>
      <c r="H3" s="48" t="s">
        <v>6</v>
      </c>
      <c r="I3" s="48" t="s">
        <v>34</v>
      </c>
      <c r="J3" s="48" t="s">
        <v>40</v>
      </c>
      <c r="K3" s="52" t="s">
        <v>7</v>
      </c>
      <c r="L3" s="52"/>
      <c r="M3" s="52"/>
    </row>
    <row r="4" spans="1:15" x14ac:dyDescent="0.25">
      <c r="A4" s="51"/>
      <c r="B4" s="49"/>
      <c r="C4" s="49"/>
      <c r="D4" s="49"/>
      <c r="E4" s="49"/>
      <c r="F4" s="2" t="s">
        <v>8</v>
      </c>
      <c r="G4" s="2" t="s">
        <v>9</v>
      </c>
      <c r="H4" s="49"/>
      <c r="I4" s="49"/>
      <c r="J4" s="49"/>
      <c r="K4" s="2">
        <v>2022</v>
      </c>
      <c r="L4" s="16">
        <v>2023</v>
      </c>
      <c r="M4" s="16">
        <v>2024</v>
      </c>
    </row>
    <row r="5" spans="1:15" s="7" customFormat="1" x14ac:dyDescent="0.25">
      <c r="A5" s="1">
        <v>1</v>
      </c>
      <c r="B5" s="8" t="s">
        <v>11</v>
      </c>
      <c r="C5" s="8" t="s">
        <v>12</v>
      </c>
      <c r="D5" s="3">
        <v>1985</v>
      </c>
      <c r="E5" s="3">
        <v>1520</v>
      </c>
      <c r="F5" s="5">
        <v>2</v>
      </c>
      <c r="G5" s="5">
        <v>3</v>
      </c>
      <c r="H5" s="6">
        <v>500000</v>
      </c>
      <c r="I5" s="17">
        <v>192</v>
      </c>
      <c r="J5" s="17">
        <v>186.2</v>
      </c>
      <c r="K5" s="17">
        <v>300</v>
      </c>
      <c r="L5" s="18">
        <v>300</v>
      </c>
      <c r="M5" s="18">
        <v>200</v>
      </c>
    </row>
    <row r="6" spans="1:15" s="7" customFormat="1" x14ac:dyDescent="0.25">
      <c r="A6" s="1">
        <v>2</v>
      </c>
      <c r="B6" s="2" t="s">
        <v>13</v>
      </c>
      <c r="C6" s="2" t="s">
        <v>14</v>
      </c>
      <c r="D6" s="3">
        <v>1985</v>
      </c>
      <c r="E6" s="3">
        <v>1520</v>
      </c>
      <c r="F6" s="5">
        <v>2</v>
      </c>
      <c r="G6" s="5">
        <v>3</v>
      </c>
      <c r="H6" s="6">
        <v>250000</v>
      </c>
      <c r="I6" s="17">
        <v>0</v>
      </c>
      <c r="J6" s="17">
        <v>182.8</v>
      </c>
      <c r="K6" s="17">
        <v>300</v>
      </c>
      <c r="L6" s="18">
        <v>300</v>
      </c>
      <c r="M6" s="18">
        <v>200</v>
      </c>
    </row>
    <row r="7" spans="1:15" s="7" customFormat="1" ht="38.25" x14ac:dyDescent="0.25">
      <c r="A7" s="1">
        <v>3</v>
      </c>
      <c r="B7" s="2" t="s">
        <v>15</v>
      </c>
      <c r="C7" s="2" t="s">
        <v>16</v>
      </c>
      <c r="D7" s="3">
        <v>2004</v>
      </c>
      <c r="E7" s="3">
        <v>2850</v>
      </c>
      <c r="F7" s="4" t="s">
        <v>10</v>
      </c>
      <c r="G7" s="5">
        <v>6</v>
      </c>
      <c r="H7" s="6">
        <v>6000000</v>
      </c>
      <c r="I7" s="17">
        <v>154</v>
      </c>
      <c r="J7" s="17">
        <v>188.5</v>
      </c>
      <c r="K7" s="17">
        <v>300</v>
      </c>
      <c r="L7" s="18">
        <v>300</v>
      </c>
      <c r="M7" s="18">
        <v>300</v>
      </c>
    </row>
    <row r="8" spans="1:15" s="7" customFormat="1" ht="38.25" x14ac:dyDescent="0.25">
      <c r="A8" s="1">
        <v>4</v>
      </c>
      <c r="B8" s="2" t="s">
        <v>17</v>
      </c>
      <c r="C8" s="2" t="s">
        <v>18</v>
      </c>
      <c r="D8" s="3">
        <v>2007</v>
      </c>
      <c r="E8" s="3">
        <v>2910</v>
      </c>
      <c r="F8" s="4" t="s">
        <v>10</v>
      </c>
      <c r="G8" s="5">
        <v>4</v>
      </c>
      <c r="H8" s="6">
        <v>7000000</v>
      </c>
      <c r="I8" s="17">
        <v>494</v>
      </c>
      <c r="J8" s="17">
        <v>533.5</v>
      </c>
      <c r="K8" s="17">
        <v>600</v>
      </c>
      <c r="L8" s="18">
        <v>600</v>
      </c>
      <c r="M8" s="18">
        <v>600</v>
      </c>
    </row>
    <row r="9" spans="1:15" s="7" customFormat="1" ht="38.25" x14ac:dyDescent="0.25">
      <c r="A9" s="1">
        <v>5</v>
      </c>
      <c r="B9" s="2" t="s">
        <v>19</v>
      </c>
      <c r="C9" s="2" t="s">
        <v>20</v>
      </c>
      <c r="D9" s="3">
        <v>2018</v>
      </c>
      <c r="E9" s="3">
        <v>4800</v>
      </c>
      <c r="F9" s="4" t="s">
        <v>10</v>
      </c>
      <c r="G9" s="5">
        <v>8</v>
      </c>
      <c r="H9" s="6">
        <v>12000000</v>
      </c>
      <c r="I9" s="17">
        <v>250</v>
      </c>
      <c r="J9" s="17">
        <v>287.10000000000002</v>
      </c>
      <c r="K9" s="17">
        <v>400</v>
      </c>
      <c r="L9" s="18">
        <v>400</v>
      </c>
      <c r="M9" s="18">
        <v>400</v>
      </c>
    </row>
    <row r="10" spans="1:15" s="26" customFormat="1" ht="38.25" x14ac:dyDescent="0.25">
      <c r="A10" s="21">
        <v>6</v>
      </c>
      <c r="B10" s="22" t="s">
        <v>19</v>
      </c>
      <c r="C10" s="22" t="s">
        <v>33</v>
      </c>
      <c r="D10" s="23">
        <v>2022</v>
      </c>
      <c r="E10" s="23">
        <v>4800</v>
      </c>
      <c r="F10" s="24" t="s">
        <v>10</v>
      </c>
      <c r="G10" s="19">
        <v>8</v>
      </c>
      <c r="H10" s="25">
        <v>12000000</v>
      </c>
      <c r="I10" s="19">
        <v>0</v>
      </c>
      <c r="J10" s="19">
        <v>259.10000000000002</v>
      </c>
      <c r="K10" s="19">
        <v>400</v>
      </c>
      <c r="L10" s="20">
        <v>400</v>
      </c>
      <c r="M10" s="20">
        <v>400</v>
      </c>
    </row>
    <row r="11" spans="1:15" s="26" customFormat="1" ht="38.25" x14ac:dyDescent="0.25">
      <c r="A11" s="21">
        <v>7</v>
      </c>
      <c r="B11" s="22" t="s">
        <v>19</v>
      </c>
      <c r="C11" s="22" t="s">
        <v>52</v>
      </c>
      <c r="D11" s="23">
        <v>2023</v>
      </c>
      <c r="E11" s="23">
        <v>4800</v>
      </c>
      <c r="F11" s="24" t="s">
        <v>10</v>
      </c>
      <c r="G11" s="19">
        <v>8</v>
      </c>
      <c r="H11" s="25">
        <v>12000000</v>
      </c>
      <c r="I11" s="19">
        <v>0</v>
      </c>
      <c r="J11" s="19">
        <v>0</v>
      </c>
      <c r="K11" s="19"/>
      <c r="L11" s="20"/>
      <c r="M11" s="20">
        <v>400</v>
      </c>
    </row>
    <row r="12" spans="1:15" s="26" customFormat="1" ht="15.75" thickBot="1" x14ac:dyDescent="0.3">
      <c r="A12" s="27"/>
      <c r="B12" s="28" t="s">
        <v>21</v>
      </c>
      <c r="C12" s="28"/>
      <c r="D12" s="29"/>
      <c r="E12" s="29"/>
      <c r="F12" s="28">
        <v>16</v>
      </c>
      <c r="G12" s="28">
        <f>SUM(G5:G9)</f>
        <v>24</v>
      </c>
      <c r="H12" s="30"/>
      <c r="I12" s="9">
        <f>SUM(I5:I11)</f>
        <v>1090</v>
      </c>
      <c r="J12" s="9">
        <f>SUM(J5:J11)</f>
        <v>1637.1999999999998</v>
      </c>
      <c r="K12" s="9">
        <f>SUM(K5:K11)</f>
        <v>2300</v>
      </c>
      <c r="L12" s="15">
        <f>SUM(L5:L11)</f>
        <v>2300</v>
      </c>
      <c r="M12" s="15">
        <f>SUM(M5:M11)</f>
        <v>2500</v>
      </c>
    </row>
    <row r="13" spans="1:15" s="11" customFormat="1" x14ac:dyDescent="0.25"/>
    <row r="14" spans="1:15" s="11" customFormat="1" x14ac:dyDescent="0.25"/>
    <row r="15" spans="1:15" s="11" customFormat="1" x14ac:dyDescent="0.25">
      <c r="A15" s="31" t="s">
        <v>22</v>
      </c>
    </row>
    <row r="16" spans="1:15" s="11" customFormat="1" x14ac:dyDescent="0.25">
      <c r="A16" s="32" t="s">
        <v>39</v>
      </c>
      <c r="D16" s="11" t="s">
        <v>23</v>
      </c>
    </row>
    <row r="17" spans="1:15" s="11" customFormat="1" x14ac:dyDescent="0.25"/>
    <row r="18" spans="1:15" s="11" customFormat="1" x14ac:dyDescent="0.25">
      <c r="A18" s="26"/>
      <c r="B18" s="26" t="s">
        <v>41</v>
      </c>
      <c r="C18" s="26" t="s">
        <v>24</v>
      </c>
      <c r="D18" s="26" t="s">
        <v>35</v>
      </c>
      <c r="H18" s="26"/>
      <c r="I18" s="26"/>
      <c r="J18" s="26"/>
      <c r="K18" s="26"/>
      <c r="L18" s="26"/>
      <c r="M18" s="26"/>
      <c r="N18" s="26"/>
    </row>
    <row r="19" spans="1:15" s="11" customFormat="1" x14ac:dyDescent="0.25">
      <c r="A19" s="26"/>
      <c r="B19" s="26" t="s">
        <v>49</v>
      </c>
      <c r="C19" s="26" t="s">
        <v>42</v>
      </c>
      <c r="D19" s="26"/>
      <c r="H19" s="26"/>
      <c r="I19" s="26"/>
      <c r="J19" s="26"/>
      <c r="K19" s="26"/>
      <c r="L19" s="26"/>
      <c r="M19" s="26"/>
      <c r="N19" s="26"/>
    </row>
    <row r="20" spans="1:15" s="11" customFormat="1" x14ac:dyDescent="0.25">
      <c r="A20" s="26"/>
      <c r="B20" s="26" t="s">
        <v>50</v>
      </c>
      <c r="C20" s="26" t="s">
        <v>43</v>
      </c>
      <c r="D20" s="26"/>
      <c r="H20" s="26"/>
      <c r="I20" s="26"/>
      <c r="J20" s="26"/>
      <c r="K20" s="26"/>
      <c r="L20" s="26"/>
      <c r="M20" s="26"/>
      <c r="N20" s="26"/>
    </row>
    <row r="21" spans="1:15" s="11" customFormat="1" x14ac:dyDescent="0.25">
      <c r="A21" s="26"/>
      <c r="B21" s="26" t="s">
        <v>44</v>
      </c>
      <c r="C21" s="26"/>
      <c r="D21" s="26"/>
      <c r="F21" s="11" t="s">
        <v>45</v>
      </c>
      <c r="H21" s="26"/>
      <c r="I21" s="26"/>
      <c r="J21" s="26"/>
      <c r="K21" s="26"/>
      <c r="L21" s="26"/>
      <c r="M21" s="26"/>
      <c r="N21" s="26"/>
    </row>
    <row r="22" spans="1:15" s="11" customFormat="1" x14ac:dyDescent="0.25">
      <c r="A22" s="26"/>
      <c r="B22" s="26"/>
      <c r="C22" s="26"/>
      <c r="D22" s="26"/>
      <c r="H22" s="26"/>
      <c r="I22" s="26"/>
      <c r="J22" s="26"/>
      <c r="K22" s="26"/>
      <c r="L22" s="26"/>
      <c r="M22" s="26"/>
      <c r="N22" s="26"/>
    </row>
    <row r="23" spans="1:15" s="11" customFormat="1" x14ac:dyDescent="0.25">
      <c r="A23" s="26" t="s">
        <v>46</v>
      </c>
      <c r="B23" s="26"/>
      <c r="C23" s="26"/>
      <c r="D23" s="33">
        <v>2350</v>
      </c>
      <c r="H23" s="26"/>
      <c r="I23" s="26"/>
      <c r="J23" s="26"/>
      <c r="K23" s="26"/>
      <c r="L23" s="26"/>
      <c r="M23" s="26"/>
      <c r="N23" s="26"/>
    </row>
    <row r="24" spans="1:15" s="11" customFormat="1" x14ac:dyDescent="0.25">
      <c r="A24" s="26" t="s">
        <v>47</v>
      </c>
      <c r="B24" s="26"/>
      <c r="C24" s="26"/>
      <c r="D24" s="33">
        <v>200</v>
      </c>
      <c r="H24" s="26"/>
      <c r="I24" s="26"/>
      <c r="J24" s="26"/>
      <c r="K24" s="26"/>
      <c r="L24" s="26"/>
      <c r="M24" s="26"/>
      <c r="N24" s="26"/>
    </row>
    <row r="25" spans="1:15" s="11" customFormat="1" x14ac:dyDescent="0.25">
      <c r="A25" s="32" t="s">
        <v>25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5" s="11" customFormat="1" x14ac:dyDescent="0.25">
      <c r="A26" s="32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5" x14ac:dyDescent="0.25">
      <c r="A27" s="10" t="s">
        <v>26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5" ht="50.25" customHeight="1" x14ac:dyDescent="0.25">
      <c r="A28" s="46" t="s">
        <v>36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13"/>
    </row>
    <row r="29" spans="1:15" x14ac:dyDescent="0.25">
      <c r="A29" s="12" t="s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5" x14ac:dyDescent="0.25">
      <c r="A30" s="7"/>
      <c r="B30" s="12" t="s">
        <v>28</v>
      </c>
      <c r="C30" s="12"/>
      <c r="D30" s="7"/>
      <c r="E30" s="7"/>
      <c r="F30" s="7"/>
      <c r="H30" s="7"/>
      <c r="I30" s="7"/>
      <c r="J30" s="7"/>
      <c r="K30" s="7"/>
      <c r="L30" s="7"/>
      <c r="M30" s="7"/>
      <c r="N30" s="7"/>
    </row>
    <row r="31" spans="1:15" x14ac:dyDescent="0.25">
      <c r="A31" s="12"/>
      <c r="B31" s="12" t="s">
        <v>29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5" x14ac:dyDescent="0.25">
      <c r="A32" s="12" t="s">
        <v>30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5" x14ac:dyDescent="0.25">
      <c r="A33" s="1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5" ht="29.25" customHeight="1" x14ac:dyDescent="0.25">
      <c r="A34" s="46" t="s">
        <v>48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14"/>
    </row>
    <row r="35" spans="1:15" ht="29.25" customHeight="1" x14ac:dyDescent="0.25">
      <c r="A35" s="46" t="s">
        <v>51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14"/>
    </row>
    <row r="36" spans="1:15" x14ac:dyDescent="0.25">
      <c r="A36" s="12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5" x14ac:dyDescent="0.25">
      <c r="A37" s="1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5" x14ac:dyDescent="0.25">
      <c r="A38" s="10" t="s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5" ht="12.75" customHeight="1" x14ac:dyDescent="0.25">
      <c r="A39" s="46" t="s">
        <v>37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14"/>
    </row>
    <row r="40" spans="1:15" ht="38.25" customHeight="1" x14ac:dyDescent="0.25">
      <c r="A40" s="46" t="s">
        <v>32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14"/>
    </row>
    <row r="41" spans="1:15" x14ac:dyDescent="0.25">
      <c r="A41" s="12" t="s">
        <v>38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5" x14ac:dyDescent="0.25">
      <c r="A42" s="12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</sheetData>
  <mergeCells count="17">
    <mergeCell ref="K3:M3"/>
    <mergeCell ref="B2:J2"/>
    <mergeCell ref="B1:J1"/>
    <mergeCell ref="L1:N1"/>
    <mergeCell ref="A40:N40"/>
    <mergeCell ref="I3:I4"/>
    <mergeCell ref="A28:N28"/>
    <mergeCell ref="A34:N34"/>
    <mergeCell ref="A35:N35"/>
    <mergeCell ref="A39:N39"/>
    <mergeCell ref="A3:A4"/>
    <mergeCell ref="B3:B4"/>
    <mergeCell ref="C3:C4"/>
    <mergeCell ref="D3:D4"/>
    <mergeCell ref="E3:E4"/>
    <mergeCell ref="H3:H4"/>
    <mergeCell ref="J3:J4"/>
  </mergeCells>
  <pageMargins left="0.7" right="0.7" top="0.75" bottom="0.75" header="0.3" footer="0.3"/>
  <pageSetup paperSize="9" scale="86" fitToHeight="0" orientation="landscape" r:id="rId1"/>
  <headerFooter>
    <oddHeader xml:space="preserve">&amp;R </oddHeader>
  </headerFooter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BABNIK Karmen (kbabnik)</dc:creator>
  <cp:lastModifiedBy>VAGAJA Kim</cp:lastModifiedBy>
  <cp:lastPrinted>2023-06-13T08:32:03Z</cp:lastPrinted>
  <dcterms:created xsi:type="dcterms:W3CDTF">2022-03-29T07:50:13Z</dcterms:created>
  <dcterms:modified xsi:type="dcterms:W3CDTF">2023-06-16T10:36:38Z</dcterms:modified>
</cp:coreProperties>
</file>